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karpunin\Desktop\Металлолом +тендеры\2025 г\04. реализация трубы (апрель-июль)\Документы на тендер\2 Форма  КП\"/>
    </mc:Choice>
  </mc:AlternateContent>
  <bookViews>
    <workbookView xWindow="0" yWindow="0" windowWidth="28800" windowHeight="11235"/>
  </bookViews>
  <sheets>
    <sheet name="Коммерческое предложение" sheetId="3" r:id="rId1"/>
  </sheets>
  <definedNames>
    <definedName name="_xlnm.Auto_Open_" localSheetId="0">'Коммерческое предложение'!$A$1:$L$31</definedName>
    <definedName name="_xlnm.Print_Area" localSheetId="0">'Коммерческое предложение'!$A$1:$L$32</definedName>
  </definedNames>
  <calcPr calcId="152511" calcOnSave="0"/>
</workbook>
</file>

<file path=xl/calcChain.xml><?xml version="1.0" encoding="utf-8"?>
<calcChain xmlns="http://schemas.openxmlformats.org/spreadsheetml/2006/main">
  <c r="I18" i="3" l="1"/>
  <c r="J18" i="3" s="1"/>
  <c r="K18" i="3" s="1"/>
  <c r="K24" i="3" l="1"/>
</calcChain>
</file>

<file path=xl/sharedStrings.xml><?xml version="1.0" encoding="utf-8"?>
<sst xmlns="http://schemas.openxmlformats.org/spreadsheetml/2006/main" count="47" uniqueCount="42">
  <si>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</si>
  <si>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</si>
  <si>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</si>
  <si>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</si>
  <si>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</si>
  <si>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</si>
  <si>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</si>
  <si>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</si>
  <si>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</si>
  <si>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</si>
  <si>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</si>
  <si>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</si>
  <si>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</si>
  <si>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</si>
  <si>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</si>
  <si>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</si>
  <si>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</si>
  <si>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</si>
  <si>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</si>
  <si>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</si>
  <si>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</si>
  <si>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</si>
  <si>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</si>
  <si>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</si>
  <si>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</si>
  <si>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</si>
  <si>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</si>
  <si>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</si>
  <si>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 xml:space="preserve">Название организации: </t>
  </si>
  <si>
    <t>Местонахождение</t>
  </si>
  <si>
    <t>тн.</t>
  </si>
  <si>
    <t>Труба б/у</t>
  </si>
  <si>
    <t>Цена за тн, руб.  без  НДС</t>
  </si>
  <si>
    <t>НДС 20%</t>
  </si>
  <si>
    <t>Сумма, без НДС</t>
  </si>
  <si>
    <t>Сумма, в руб. с НДС</t>
  </si>
  <si>
    <t>Наименование лота: Реализация трубы б/у непригодной в производственной деятельности филиала ООО «РН-Сервис» в г. Бузулук</t>
  </si>
  <si>
    <t>Вид, марка лома (МТР)</t>
  </si>
  <si>
    <t>Характеристики лома (МТР)</t>
  </si>
  <si>
    <t>Готовность выполнить работы в указанный срок 
не позднее 30.09.2025 г.</t>
  </si>
  <si>
    <t>Оренбургская обл., пос.Новосергиевка, Курманаевский р-он с.Лабазы</t>
  </si>
  <si>
    <t>Трубы НКТ, СБТ не годные в производственном процессе Общества. 
44 шт. труб забиты цементным раствором, парафином, 46 шт. имеют искривление по телу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</si>
</sst>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1" fillId="0" borderId="11" xfId="0" applyNumberFormat="1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0" borderId="11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shrinkToFit="1"/>
    </xf>
    <xf numFmtId="4" fontId="6" fillId="0" borderId="8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center" vertical="center" shrinkToFit="1"/>
    </xf>
    <xf numFmtId="4" fontId="6" fillId="0" borderId="13" xfId="0" applyNumberFormat="1" applyFont="1" applyFill="1" applyBorder="1" applyAlignment="1">
      <alignment horizontal="center" vertical="center" shrinkToFit="1"/>
    </xf>
    <xf numFmtId="4" fontId="6" fillId="0" borderId="9" xfId="0" applyNumberFormat="1" applyFont="1" applyFill="1" applyBorder="1" applyAlignment="1">
      <alignment horizontal="center" vertical="center" shrinkToFit="1"/>
    </xf>
    <xf numFmtId="4" fontId="6" fillId="0" borderId="10" xfId="0" applyNumberFormat="1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13" fillId="0" borderId="0" xfId="2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P32"/>
  <sheetViews>
    <sheetView tabSelected="1" view="pageBreakPreview" zoomScale="90" zoomScaleNormal="100" zoomScaleSheetLayoutView="90" workbookViewId="0">
      <selection activeCell="D18" sqref="D18:D23"/>
    </sheetView>
  </sheetViews>
  <sheetFormatPr defaultRowHeight="12.75" x14ac:dyDescent="0.2"/>
  <cols>
    <col min="1" max="1" width="7" style="1" customWidth="1"/>
    <col min="2" max="2" width="46.7109375" style="1" customWidth="1"/>
    <col min="3" max="3" width="44.5703125" style="1" customWidth="1"/>
    <col min="4" max="4" width="76.7109375" style="1" customWidth="1"/>
    <col min="5" max="6" width="11.28515625" style="1" customWidth="1"/>
    <col min="7" max="7" width="13.7109375" style="1" customWidth="1"/>
    <col min="8" max="8" width="5.5703125" style="1" customWidth="1"/>
    <col min="9" max="9" width="13.42578125" style="1" customWidth="1"/>
    <col min="10" max="10" width="13.28515625" style="1" customWidth="1"/>
    <col min="11" max="11" width="16.28515625" style="1" customWidth="1"/>
    <col min="12" max="12" width="1.5703125" style="1" customWidth="1"/>
    <col min="13" max="16384" width="9.140625" style="1"/>
  </cols>
  <sheetData>
    <row r="1" spans="1:16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27"/>
      <c r="O1" s="27"/>
      <c r="P1" s="27"/>
    </row>
    <row r="2" spans="1:16" s="28" customFormat="1" ht="18.75" x14ac:dyDescent="0.3">
      <c r="A2" s="100" t="s">
        <v>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7"/>
      <c r="N2" s="27"/>
      <c r="O2" s="27"/>
      <c r="P2" s="27"/>
    </row>
    <row r="3" spans="1:16" s="28" customFormat="1" ht="18.75" x14ac:dyDescent="0.3">
      <c r="A3" s="29"/>
      <c r="B3" s="30"/>
      <c r="C3" s="30"/>
      <c r="D3" s="30"/>
      <c r="E3" s="30"/>
      <c r="F3" s="31"/>
      <c r="G3" s="31"/>
      <c r="H3" s="32"/>
      <c r="I3" s="32"/>
      <c r="J3" s="32"/>
      <c r="K3" s="101"/>
      <c r="L3" s="101"/>
      <c r="M3" s="27"/>
      <c r="N3" s="27"/>
      <c r="O3" s="27"/>
      <c r="P3" s="27"/>
    </row>
    <row r="4" spans="1:16" s="28" customFormat="1" ht="18.75" x14ac:dyDescent="0.3">
      <c r="A4" s="102" t="s">
        <v>28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27"/>
      <c r="N4" s="27"/>
      <c r="O4" s="27"/>
      <c r="P4" s="27"/>
    </row>
    <row r="5" spans="1:16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103"/>
      <c r="L5" s="103"/>
      <c r="M5" s="27"/>
      <c r="N5" s="27"/>
      <c r="O5" s="27"/>
      <c r="P5" s="27"/>
    </row>
    <row r="6" spans="1:16" s="28" customFormat="1" ht="18.75" x14ac:dyDescent="0.3">
      <c r="A6" s="102" t="s">
        <v>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27"/>
      <c r="N6" s="27"/>
      <c r="O6" s="27"/>
      <c r="P6" s="27"/>
    </row>
    <row r="7" spans="1:16" ht="15.75" x14ac:dyDescent="0.25">
      <c r="A7" s="4"/>
      <c r="B7" s="8"/>
      <c r="C7" s="8"/>
      <c r="D7" s="8"/>
      <c r="E7" s="8"/>
      <c r="F7" s="5"/>
      <c r="G7" s="5"/>
      <c r="H7" s="5"/>
      <c r="I7" s="5"/>
      <c r="J7" s="5"/>
      <c r="K7" s="7"/>
      <c r="L7" s="9"/>
      <c r="M7" s="14"/>
      <c r="N7" s="14"/>
      <c r="O7" s="15"/>
      <c r="P7" s="15"/>
    </row>
    <row r="8" spans="1:16" ht="18.75" x14ac:dyDescent="0.25">
      <c r="A8" s="104" t="s">
        <v>36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23"/>
      <c r="N8" s="10"/>
      <c r="O8" s="16"/>
      <c r="P8" s="16"/>
    </row>
    <row r="9" spans="1:16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1"/>
      <c r="L9" s="11"/>
      <c r="M9" s="15"/>
      <c r="N9" s="15"/>
      <c r="O9" s="15"/>
      <c r="P9" s="15"/>
    </row>
    <row r="10" spans="1:16" ht="15.75" x14ac:dyDescent="0.25">
      <c r="A10" s="105" t="s">
        <v>0</v>
      </c>
      <c r="B10" s="112" t="s">
        <v>1</v>
      </c>
      <c r="C10" s="40"/>
      <c r="D10" s="107" t="s">
        <v>24</v>
      </c>
      <c r="E10" s="108"/>
      <c r="F10" s="111" t="s">
        <v>10</v>
      </c>
      <c r="G10" s="111"/>
      <c r="H10" s="111"/>
      <c r="I10" s="111"/>
      <c r="J10" s="111"/>
      <c r="K10" s="111"/>
      <c r="L10" s="111"/>
      <c r="M10" s="6"/>
      <c r="N10" s="6"/>
      <c r="O10" s="6"/>
    </row>
    <row r="11" spans="1:16" ht="15.75" x14ac:dyDescent="0.25">
      <c r="A11" s="106"/>
      <c r="B11" s="112"/>
      <c r="C11" s="41"/>
      <c r="D11" s="109"/>
      <c r="E11" s="110"/>
      <c r="F11" s="112" t="s">
        <v>11</v>
      </c>
      <c r="G11" s="112"/>
      <c r="H11" s="112" t="s">
        <v>12</v>
      </c>
      <c r="I11" s="112"/>
      <c r="J11" s="112"/>
      <c r="K11" s="112"/>
      <c r="L11" s="112"/>
      <c r="M11" s="6"/>
      <c r="N11" s="6"/>
      <c r="O11" s="6"/>
    </row>
    <row r="12" spans="1:16" ht="15.75" x14ac:dyDescent="0.25">
      <c r="A12" s="49">
        <v>1</v>
      </c>
      <c r="B12" s="53" t="s">
        <v>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6"/>
      <c r="N12" s="6"/>
      <c r="O12" s="6"/>
      <c r="P12" s="6"/>
    </row>
    <row r="13" spans="1:16" ht="47.25" x14ac:dyDescent="0.25">
      <c r="A13" s="48" t="s">
        <v>3</v>
      </c>
      <c r="B13" s="36" t="s">
        <v>39</v>
      </c>
      <c r="C13" s="43"/>
      <c r="D13" s="54" t="s">
        <v>5</v>
      </c>
      <c r="E13" s="55"/>
      <c r="F13" s="61" t="s">
        <v>27</v>
      </c>
      <c r="G13" s="62"/>
      <c r="H13" s="63"/>
      <c r="I13" s="63"/>
      <c r="J13" s="63"/>
      <c r="K13" s="63"/>
      <c r="L13" s="63"/>
      <c r="M13" s="6"/>
      <c r="N13" s="6"/>
      <c r="O13" s="6"/>
    </row>
    <row r="14" spans="1:16" ht="15.75" x14ac:dyDescent="0.25">
      <c r="A14" s="48" t="s">
        <v>4</v>
      </c>
      <c r="B14" s="38" t="s">
        <v>21</v>
      </c>
      <c r="C14" s="44"/>
      <c r="D14" s="57" t="s">
        <v>5</v>
      </c>
      <c r="E14" s="55"/>
      <c r="F14" s="61" t="s">
        <v>27</v>
      </c>
      <c r="G14" s="62"/>
      <c r="H14" s="63"/>
      <c r="I14" s="63"/>
      <c r="J14" s="63"/>
      <c r="K14" s="63"/>
      <c r="L14" s="63"/>
      <c r="M14" s="6"/>
      <c r="N14" s="6"/>
      <c r="O14" s="6"/>
    </row>
    <row r="15" spans="1:16" ht="47.25" x14ac:dyDescent="0.25">
      <c r="A15" s="48" t="s">
        <v>20</v>
      </c>
      <c r="B15" s="37" t="s">
        <v>22</v>
      </c>
      <c r="C15" s="45"/>
      <c r="D15" s="54" t="s">
        <v>5</v>
      </c>
      <c r="E15" s="55"/>
      <c r="F15" s="61" t="s">
        <v>27</v>
      </c>
      <c r="G15" s="62"/>
      <c r="H15" s="63"/>
      <c r="I15" s="63"/>
      <c r="J15" s="63"/>
      <c r="K15" s="63"/>
      <c r="L15" s="63"/>
      <c r="M15" s="6"/>
      <c r="N15" s="6"/>
      <c r="O15" s="6"/>
    </row>
    <row r="16" spans="1:16" ht="15.75" x14ac:dyDescent="0.25">
      <c r="A16" s="49">
        <v>2</v>
      </c>
      <c r="B16" s="58" t="s">
        <v>15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6"/>
      <c r="N16" s="6"/>
      <c r="O16" s="6"/>
      <c r="P16" s="6"/>
    </row>
    <row r="17" spans="1:16" s="28" customFormat="1" ht="31.5" x14ac:dyDescent="0.25">
      <c r="A17" s="35" t="s">
        <v>19</v>
      </c>
      <c r="B17" s="47" t="s">
        <v>37</v>
      </c>
      <c r="C17" s="47" t="s">
        <v>38</v>
      </c>
      <c r="D17" s="47" t="s">
        <v>29</v>
      </c>
      <c r="E17" s="39" t="s">
        <v>2</v>
      </c>
      <c r="F17" s="39" t="s">
        <v>16</v>
      </c>
      <c r="G17" s="56" t="s">
        <v>32</v>
      </c>
      <c r="H17" s="56"/>
      <c r="I17" s="39" t="s">
        <v>34</v>
      </c>
      <c r="J17" s="39" t="s">
        <v>33</v>
      </c>
      <c r="K17" s="56" t="s">
        <v>35</v>
      </c>
      <c r="L17" s="56"/>
      <c r="M17" s="3"/>
      <c r="N17" s="3"/>
      <c r="O17" s="3"/>
      <c r="P17" s="3"/>
    </row>
    <row r="18" spans="1:16" s="28" customFormat="1" ht="18.75" customHeight="1" x14ac:dyDescent="0.25">
      <c r="A18" s="113">
        <v>1</v>
      </c>
      <c r="B18" s="70" t="s">
        <v>31</v>
      </c>
      <c r="C18" s="97" t="s">
        <v>41</v>
      </c>
      <c r="D18" s="73" t="s">
        <v>40</v>
      </c>
      <c r="E18" s="76" t="s">
        <v>30</v>
      </c>
      <c r="F18" s="88">
        <v>150.11500000000001</v>
      </c>
      <c r="G18" s="79"/>
      <c r="H18" s="80"/>
      <c r="I18" s="85">
        <f>F18*G18</f>
        <v>0</v>
      </c>
      <c r="J18" s="85">
        <f>I18*0.2</f>
        <v>0</v>
      </c>
      <c r="K18" s="91">
        <f>J18+I18</f>
        <v>0</v>
      </c>
      <c r="L18" s="92"/>
      <c r="M18" s="3"/>
      <c r="N18" s="3"/>
      <c r="O18" s="3"/>
      <c r="P18" s="3"/>
    </row>
    <row r="19" spans="1:16" s="28" customFormat="1" ht="18.75" customHeight="1" x14ac:dyDescent="0.25">
      <c r="A19" s="114"/>
      <c r="B19" s="71"/>
      <c r="C19" s="98"/>
      <c r="D19" s="74"/>
      <c r="E19" s="77"/>
      <c r="F19" s="89"/>
      <c r="G19" s="81"/>
      <c r="H19" s="82"/>
      <c r="I19" s="86"/>
      <c r="J19" s="86"/>
      <c r="K19" s="93"/>
      <c r="L19" s="94"/>
      <c r="M19" s="3"/>
      <c r="N19" s="3"/>
      <c r="O19" s="3"/>
      <c r="P19" s="3"/>
    </row>
    <row r="20" spans="1:16" s="28" customFormat="1" ht="18.75" customHeight="1" x14ac:dyDescent="0.25">
      <c r="A20" s="114"/>
      <c r="B20" s="71"/>
      <c r="C20" s="98"/>
      <c r="D20" s="74"/>
      <c r="E20" s="77"/>
      <c r="F20" s="89"/>
      <c r="G20" s="81"/>
      <c r="H20" s="82"/>
      <c r="I20" s="86"/>
      <c r="J20" s="86"/>
      <c r="K20" s="93"/>
      <c r="L20" s="94"/>
      <c r="M20" s="3"/>
      <c r="N20" s="3"/>
      <c r="O20" s="3"/>
      <c r="P20" s="3"/>
    </row>
    <row r="21" spans="1:16" s="28" customFormat="1" ht="18.75" customHeight="1" x14ac:dyDescent="0.25">
      <c r="A21" s="114"/>
      <c r="B21" s="71"/>
      <c r="C21" s="98"/>
      <c r="D21" s="74"/>
      <c r="E21" s="77"/>
      <c r="F21" s="89"/>
      <c r="G21" s="81"/>
      <c r="H21" s="82"/>
      <c r="I21" s="86"/>
      <c r="J21" s="86"/>
      <c r="K21" s="93"/>
      <c r="L21" s="94"/>
      <c r="M21" s="3"/>
      <c r="N21" s="3"/>
      <c r="O21" s="3"/>
      <c r="P21" s="3"/>
    </row>
    <row r="22" spans="1:16" s="28" customFormat="1" ht="18.75" customHeight="1" x14ac:dyDescent="0.25">
      <c r="A22" s="114"/>
      <c r="B22" s="71"/>
      <c r="C22" s="98"/>
      <c r="D22" s="74"/>
      <c r="E22" s="77"/>
      <c r="F22" s="89"/>
      <c r="G22" s="81"/>
      <c r="H22" s="82"/>
      <c r="I22" s="86"/>
      <c r="J22" s="86"/>
      <c r="K22" s="93"/>
      <c r="L22" s="94"/>
      <c r="M22" s="3"/>
      <c r="N22" s="3"/>
      <c r="O22" s="3"/>
      <c r="P22" s="3"/>
    </row>
    <row r="23" spans="1:16" s="28" customFormat="1" ht="18.75" customHeight="1" x14ac:dyDescent="0.25">
      <c r="A23" s="115"/>
      <c r="B23" s="72"/>
      <c r="C23" s="99"/>
      <c r="D23" s="75"/>
      <c r="E23" s="78"/>
      <c r="F23" s="90"/>
      <c r="G23" s="83"/>
      <c r="H23" s="84"/>
      <c r="I23" s="87"/>
      <c r="J23" s="87"/>
      <c r="K23" s="95"/>
      <c r="L23" s="96"/>
      <c r="M23" s="3"/>
      <c r="N23" s="3"/>
      <c r="O23" s="3"/>
      <c r="P23" s="3"/>
    </row>
    <row r="24" spans="1:16" ht="15.75" x14ac:dyDescent="0.2">
      <c r="A24" s="33" t="s">
        <v>18</v>
      </c>
      <c r="B24" s="67" t="s">
        <v>17</v>
      </c>
      <c r="C24" s="68"/>
      <c r="D24" s="68"/>
      <c r="E24" s="68"/>
      <c r="F24" s="68"/>
      <c r="G24" s="68"/>
      <c r="H24" s="69"/>
      <c r="I24" s="52"/>
      <c r="J24" s="52"/>
      <c r="K24" s="66">
        <f>K18</f>
        <v>0</v>
      </c>
      <c r="L24" s="66"/>
    </row>
    <row r="25" spans="1:16" ht="31.5" x14ac:dyDescent="0.2">
      <c r="A25" s="33" t="s">
        <v>25</v>
      </c>
      <c r="B25" s="34" t="s">
        <v>26</v>
      </c>
      <c r="C25" s="46"/>
      <c r="D25" s="46"/>
      <c r="E25" s="54" t="s">
        <v>5</v>
      </c>
      <c r="F25" s="55"/>
      <c r="G25" s="54"/>
      <c r="H25" s="55"/>
      <c r="I25" s="51"/>
      <c r="J25" s="51"/>
      <c r="K25" s="63"/>
      <c r="L25" s="63"/>
    </row>
    <row r="26" spans="1:16" ht="15.75" x14ac:dyDescent="0.2">
      <c r="A26" s="65" t="s">
        <v>23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</row>
    <row r="27" spans="1:16" ht="18.75" x14ac:dyDescent="0.3">
      <c r="A27" s="64"/>
      <c r="B27" s="64"/>
      <c r="C27" s="64"/>
      <c r="D27" s="64"/>
      <c r="E27" s="64"/>
      <c r="F27" s="64"/>
      <c r="G27" s="17"/>
      <c r="H27" s="18"/>
      <c r="I27" s="18"/>
      <c r="J27" s="18"/>
      <c r="K27" s="17"/>
      <c r="L27" s="18"/>
    </row>
    <row r="28" spans="1:16" ht="18.75" x14ac:dyDescent="0.3">
      <c r="A28" s="19"/>
      <c r="B28" s="24" t="s">
        <v>13</v>
      </c>
      <c r="C28" s="24"/>
      <c r="D28" s="24"/>
      <c r="E28" s="24"/>
      <c r="F28" s="19"/>
      <c r="G28" s="19"/>
      <c r="H28" s="19"/>
      <c r="I28" s="19"/>
      <c r="J28" s="19"/>
      <c r="K28" s="19"/>
      <c r="L28" s="19"/>
    </row>
    <row r="29" spans="1:16" ht="18.75" x14ac:dyDescent="0.3">
      <c r="A29" s="19"/>
      <c r="B29" s="25" t="s">
        <v>14</v>
      </c>
      <c r="C29" s="25"/>
      <c r="D29" s="25"/>
      <c r="E29" s="25"/>
      <c r="F29" s="19"/>
      <c r="G29" s="19"/>
      <c r="H29" s="19"/>
      <c r="I29" s="19"/>
      <c r="J29" s="19"/>
      <c r="K29" s="19"/>
      <c r="L29" s="19"/>
    </row>
    <row r="30" spans="1:16" ht="18.75" x14ac:dyDescent="0.3">
      <c r="A30" s="64"/>
      <c r="B30" s="64"/>
      <c r="C30" s="64"/>
      <c r="D30" s="64"/>
      <c r="E30" s="64"/>
      <c r="F30" s="64"/>
      <c r="G30" s="64"/>
      <c r="H30" s="64"/>
      <c r="I30" s="50"/>
      <c r="J30" s="50"/>
      <c r="K30" s="20"/>
      <c r="L30" s="21"/>
    </row>
    <row r="31" spans="1:16" ht="18.75" x14ac:dyDescent="0.3">
      <c r="A31" s="17"/>
      <c r="B31" s="17"/>
      <c r="C31" s="42"/>
      <c r="D31" s="42"/>
      <c r="E31" s="17"/>
      <c r="F31" s="17"/>
      <c r="G31" s="17"/>
      <c r="H31" s="17"/>
      <c r="I31" s="50"/>
      <c r="J31" s="50"/>
      <c r="K31" s="20"/>
      <c r="L31" s="22"/>
    </row>
    <row r="32" spans="1:16" ht="15.7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43">
    <mergeCell ref="J18:J23"/>
    <mergeCell ref="K18:L23"/>
    <mergeCell ref="C18:C23"/>
    <mergeCell ref="A2:L2"/>
    <mergeCell ref="K3:L3"/>
    <mergeCell ref="A4:L4"/>
    <mergeCell ref="K5:L5"/>
    <mergeCell ref="A6:L6"/>
    <mergeCell ref="A8:L8"/>
    <mergeCell ref="A10:A11"/>
    <mergeCell ref="D10:E11"/>
    <mergeCell ref="F10:L10"/>
    <mergeCell ref="H11:L11"/>
    <mergeCell ref="B10:B11"/>
    <mergeCell ref="F11:G11"/>
    <mergeCell ref="A18:A23"/>
    <mergeCell ref="B18:B23"/>
    <mergeCell ref="D18:D23"/>
    <mergeCell ref="E18:E23"/>
    <mergeCell ref="G18:H23"/>
    <mergeCell ref="I18:I23"/>
    <mergeCell ref="F18:F23"/>
    <mergeCell ref="A30:H30"/>
    <mergeCell ref="A26:L26"/>
    <mergeCell ref="A27:F27"/>
    <mergeCell ref="E25:F25"/>
    <mergeCell ref="K24:L24"/>
    <mergeCell ref="G25:H25"/>
    <mergeCell ref="K25:L25"/>
    <mergeCell ref="B24:H24"/>
    <mergeCell ref="B12:L12"/>
    <mergeCell ref="D13:E13"/>
    <mergeCell ref="K17:L17"/>
    <mergeCell ref="G17:H17"/>
    <mergeCell ref="D14:E14"/>
    <mergeCell ref="B16:L16"/>
    <mergeCell ref="F14:G14"/>
    <mergeCell ref="F15:G15"/>
    <mergeCell ref="D15:E15"/>
    <mergeCell ref="H15:L15"/>
    <mergeCell ref="H14:L14"/>
    <mergeCell ref="H13:L13"/>
    <mergeCell ref="F13:G13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Карпунин Сергей Сергеевич</cp:lastModifiedBy>
  <cp:lastPrinted>2014-12-04T05:17:06Z</cp:lastPrinted>
  <dcterms:created xsi:type="dcterms:W3CDTF">2009-03-18T08:08:46Z</dcterms:created>
  <dcterms:modified xsi:type="dcterms:W3CDTF">2025-07-11T10:02:05Z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